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FAIR\2020\Final\Formulare\EN\"/>
    </mc:Choice>
  </mc:AlternateContent>
  <xr:revisionPtr revIDLastSave="0" documentId="13_ncr:1_{7EA0B924-7F2C-4757-BDA8-360EDBD238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1_EN" sheetId="5" r:id="rId1"/>
    <sheet name="C1.1_EN" sheetId="7" r:id="rId2"/>
  </sheets>
  <definedNames>
    <definedName name="_xlnm.Print_Area" localSheetId="1">'C1.1_EN'!$A$1:$M$37</definedName>
    <definedName name="_xlnm.Print_Area" localSheetId="0">'C1_EN'!$A$1:$G$30</definedName>
  </definedNames>
  <calcPr calcId="181029"/>
</workbook>
</file>

<file path=xl/calcChain.xml><?xml version="1.0" encoding="utf-8"?>
<calcChain xmlns="http://schemas.openxmlformats.org/spreadsheetml/2006/main">
  <c r="C16" i="5" l="1"/>
  <c r="C12" i="5"/>
  <c r="F15" i="5"/>
  <c r="F21" i="5" s="1"/>
  <c r="F12" i="5"/>
  <c r="E21" i="5"/>
  <c r="E15" i="5"/>
  <c r="E12" i="5"/>
  <c r="E14" i="7" l="1"/>
  <c r="E13" i="7"/>
  <c r="E12" i="7"/>
  <c r="E11" i="7"/>
  <c r="J26" i="7" l="1"/>
  <c r="J13" i="7"/>
  <c r="L13" i="7"/>
  <c r="K15" i="7"/>
  <c r="J11" i="7"/>
  <c r="H26" i="7"/>
  <c r="M25" i="7"/>
  <c r="L25" i="7"/>
  <c r="K25" i="7"/>
  <c r="J25" i="7"/>
  <c r="I25" i="7"/>
  <c r="H25" i="7"/>
  <c r="G25" i="7"/>
  <c r="M20" i="7"/>
  <c r="L20" i="7"/>
  <c r="K20" i="7"/>
  <c r="J20" i="7"/>
  <c r="I20" i="7"/>
  <c r="H20" i="7"/>
  <c r="G20" i="7"/>
  <c r="I15" i="7"/>
  <c r="I26" i="7" s="1"/>
  <c r="H15" i="7"/>
  <c r="G15" i="7"/>
  <c r="G26" i="7" s="1"/>
  <c r="L14" i="7"/>
  <c r="M14" i="7" s="1"/>
  <c r="K14" i="7"/>
  <c r="J14" i="7"/>
  <c r="I14" i="7"/>
  <c r="K13" i="7"/>
  <c r="M13" i="7" s="1"/>
  <c r="I13" i="7"/>
  <c r="L12" i="7"/>
  <c r="M12" i="7" s="1"/>
  <c r="K12" i="7"/>
  <c r="J12" i="7"/>
  <c r="I12" i="7"/>
  <c r="L11" i="7"/>
  <c r="L15" i="7" s="1"/>
  <c r="L26" i="7" s="1"/>
  <c r="K11" i="7"/>
  <c r="M11" i="7" s="1"/>
  <c r="J15" i="7"/>
  <c r="I11" i="7"/>
  <c r="C20" i="5"/>
  <c r="C19" i="5"/>
  <c r="C18" i="5"/>
  <c r="C17" i="5"/>
  <c r="G15" i="5"/>
  <c r="D15" i="5"/>
  <c r="D21" i="5" s="1"/>
  <c r="C21" i="5" s="1"/>
  <c r="C14" i="5"/>
  <c r="C13" i="5"/>
  <c r="G12" i="5"/>
  <c r="G21" i="5" s="1"/>
  <c r="D12" i="5"/>
  <c r="M15" i="7" l="1"/>
  <c r="M26" i="7" s="1"/>
  <c r="K26" i="7"/>
  <c r="C15" i="5"/>
</calcChain>
</file>

<file path=xl/sharedStrings.xml><?xml version="1.0" encoding="utf-8"?>
<sst xmlns="http://schemas.openxmlformats.org/spreadsheetml/2006/main" count="76" uniqueCount="67">
  <si>
    <t>TOTAL</t>
  </si>
  <si>
    <t>TOTAL GENERAL</t>
  </si>
  <si>
    <t>RD</t>
  </si>
  <si>
    <t>Project Director,</t>
  </si>
  <si>
    <t>Project Coordinator,</t>
  </si>
  <si>
    <t>(position, name and surname, signature, stamp)</t>
  </si>
  <si>
    <t xml:space="preserve"> lei</t>
  </si>
  <si>
    <t>Total</t>
  </si>
  <si>
    <t>BUDGET BREAKDOWN</t>
  </si>
  <si>
    <t>over the expense categories (according to GD 134/2011)</t>
  </si>
  <si>
    <t>Type of expenditures</t>
  </si>
  <si>
    <t>1.1. wages and similar income, according to the law</t>
  </si>
  <si>
    <t xml:space="preserve">1.2. contributions related to salaries and assimilated incomes </t>
  </si>
  <si>
    <t>2.1. capital expenditures</t>
  </si>
  <si>
    <t>2.2. stocks expenditures</t>
  </si>
  <si>
    <t>TRAVEL EXPENDITURES</t>
  </si>
  <si>
    <t xml:space="preserve">INDIRECT EXPENDITURES – (OVERHEADS) * </t>
  </si>
  <si>
    <t>* Specify the rate (%) and key of distribution (excluding capital expenditures).</t>
  </si>
  <si>
    <t>- Specify whether or not the contractor is paying VAT and if that VAT is deductible.</t>
  </si>
  <si>
    <t>- Attach the wage costs substantiation (Form C1_EN_Annex_1).</t>
  </si>
  <si>
    <t xml:space="preserve">Authorized representative of the </t>
  </si>
  <si>
    <t>Finance Director,</t>
  </si>
  <si>
    <t>Date</t>
  </si>
  <si>
    <t>................</t>
  </si>
  <si>
    <t>.................</t>
  </si>
  <si>
    <t>..................</t>
  </si>
  <si>
    <t> TOTAL P1</t>
  </si>
  <si>
    <t>............</t>
  </si>
  <si>
    <t>..............</t>
  </si>
  <si>
    <t>TOTAL Pn</t>
  </si>
  <si>
    <t>Name and Surname</t>
  </si>
  <si>
    <t>Position within the project or professional degree *</t>
  </si>
  <si>
    <t>Max. hourly rate **  (in Lei)</t>
  </si>
  <si>
    <t>Number of hours planned to be worked</t>
  </si>
  <si>
    <t>Full Time Equivalent (FTE)****</t>
  </si>
  <si>
    <t>Ex: CS I, CS II</t>
  </si>
  <si>
    <t>Ex: ACS</t>
  </si>
  <si>
    <t>Ex: CSIII, CS, EC</t>
  </si>
  <si>
    <t>Ex: Tehnician</t>
  </si>
  <si>
    <r>
      <t> </t>
    </r>
    <r>
      <rPr>
        <b/>
        <sz val="10"/>
        <color theme="1"/>
        <rFont val="Times New Roman"/>
        <family val="1"/>
      </rPr>
      <t>TOTAL CO</t>
    </r>
  </si>
  <si>
    <t>No.</t>
  </si>
  <si>
    <t xml:space="preserve"> Project hourly rate (in Lei)***</t>
  </si>
  <si>
    <t xml:space="preserve">Labour costs
(in Lei)
</t>
  </si>
  <si>
    <t>PERSONNEL EXPENDITURES, from which:</t>
  </si>
  <si>
    <t>LOGISTICS EXPENDITURES, from which:</t>
  </si>
  <si>
    <t>TOTAL EXPENDITURES (1+2+3+4)</t>
  </si>
  <si>
    <t>Programme / Sub-programme / Module</t>
  </si>
  <si>
    <t>Project type</t>
  </si>
  <si>
    <t>Project title / Acronym</t>
  </si>
  <si>
    <t>Project duration</t>
  </si>
  <si>
    <t>Form C1_EN – Budget breakdown</t>
  </si>
  <si>
    <t>WAGE COSTS SUBSTANTIATION</t>
  </si>
  <si>
    <t>COORDINATOR</t>
  </si>
  <si>
    <t>YEAR</t>
  </si>
  <si>
    <t>PARTNER 1 </t>
  </si>
  <si>
    <r>
      <t> </t>
    </r>
    <r>
      <rPr>
        <b/>
        <sz val="10"/>
        <color theme="1"/>
        <rFont val="Times New Roman"/>
        <family val="1"/>
      </rPr>
      <t>.....PARTNER n</t>
    </r>
  </si>
  <si>
    <t>Form C1.1_EN – Wage costs substantiation</t>
  </si>
  <si>
    <t>5/5.2/FAIR-RO</t>
  </si>
  <si>
    <t>Experiment</t>
  </si>
  <si>
    <t>(Example: R3B)</t>
  </si>
  <si>
    <t>Scientific Domain</t>
  </si>
  <si>
    <t>(Example: NUSTAR)</t>
  </si>
  <si>
    <t>*** Project hourly rate = Gross salary (planned within the project, in Lei) /167,33 (approximate average number of work hours per month)</t>
  </si>
  <si>
    <t>**** FTE = Number of hours planned to be worked / (167,33 (approximate average number of work hours per month) x 12 (months))</t>
  </si>
  <si>
    <t>* According to GD 583/2015 (Art. 26, Table 2) with the subsequent modifications and completions</t>
  </si>
  <si>
    <t xml:space="preserve">** Maximum hourly rate = Maximum limit for one FTE (according to GD 583/2015 with the subsequent modifications and completions, in Euro/hour) * 4,8721 (infoeuro exchange rate for October 2020) </t>
  </si>
  <si>
    <t>2.3. expenditure on services performed by third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</si>
</sst>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theme="4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0" fontId="3" fillId="0" borderId="0" xfId="0" applyFont="1" applyBorder="1" applyAlignment="1"/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3" borderId="1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0"/>
  <sheetViews>
    <sheetView tabSelected="1" zoomScale="85" zoomScaleNormal="85" workbookViewId="0">
      <selection activeCell="B19" sqref="B19"/>
    </sheetView>
  </sheetViews>
  <sheetFormatPr defaultRowHeight="15" x14ac:dyDescent="0.25"/>
  <cols>
    <col min="2" max="2" width="46" customWidth="1"/>
    <col min="3" max="3" width="19.85546875" customWidth="1"/>
    <col min="4" max="6" width="20.42578125" customWidth="1"/>
    <col min="7" max="7" width="20.140625" customWidth="1"/>
  </cols>
  <sheetData>
    <row r="1" spans="1:13" x14ac:dyDescent="0.25">
      <c r="A1" s="40" t="s">
        <v>50</v>
      </c>
      <c r="B1" s="40"/>
      <c r="C1" s="40"/>
      <c r="D1" s="40"/>
      <c r="E1" s="40"/>
      <c r="F1" s="40"/>
      <c r="G1" s="40"/>
      <c r="H1" s="28"/>
      <c r="I1" s="28"/>
      <c r="J1" s="28"/>
      <c r="K1" s="28"/>
      <c r="L1" s="28"/>
      <c r="M1" s="28"/>
    </row>
    <row r="2" spans="1:13" ht="14.45" customHeight="1" x14ac:dyDescent="0.25">
      <c r="A2" s="39" t="s">
        <v>46</v>
      </c>
      <c r="B2" s="39"/>
      <c r="C2" s="41" t="s">
        <v>57</v>
      </c>
      <c r="D2" s="42"/>
      <c r="E2" s="42"/>
      <c r="F2" s="42"/>
      <c r="G2" s="42"/>
      <c r="H2" s="25"/>
      <c r="I2" s="25"/>
      <c r="J2" s="25"/>
      <c r="K2" s="25"/>
      <c r="L2" s="25"/>
      <c r="M2" s="25"/>
    </row>
    <row r="3" spans="1:13" ht="14.45" customHeight="1" x14ac:dyDescent="0.25">
      <c r="A3" s="39" t="s">
        <v>47</v>
      </c>
      <c r="B3" s="39"/>
      <c r="C3" s="43" t="s">
        <v>2</v>
      </c>
      <c r="D3" s="44"/>
      <c r="E3" s="44"/>
      <c r="F3" s="44"/>
      <c r="G3" s="45"/>
      <c r="H3" s="25"/>
      <c r="I3" s="25"/>
      <c r="J3" s="25"/>
      <c r="K3" s="25"/>
      <c r="L3" s="25"/>
      <c r="M3" s="25"/>
    </row>
    <row r="4" spans="1:13" ht="14.45" customHeight="1" x14ac:dyDescent="0.25">
      <c r="A4" s="39" t="s">
        <v>58</v>
      </c>
      <c r="B4" s="39"/>
      <c r="C4" s="46" t="s">
        <v>59</v>
      </c>
      <c r="D4" s="46"/>
      <c r="E4" s="38" t="s">
        <v>60</v>
      </c>
      <c r="F4" s="46" t="s">
        <v>61</v>
      </c>
      <c r="G4" s="46"/>
      <c r="H4" s="25"/>
      <c r="I4" s="25"/>
      <c r="J4" s="25"/>
      <c r="K4" s="25"/>
      <c r="L4" s="25"/>
      <c r="M4" s="25"/>
    </row>
    <row r="5" spans="1:13" ht="14.45" customHeight="1" x14ac:dyDescent="0.25">
      <c r="A5" s="39" t="s">
        <v>48</v>
      </c>
      <c r="B5" s="39"/>
      <c r="C5" s="48"/>
      <c r="D5" s="48"/>
      <c r="E5" s="48"/>
      <c r="F5" s="48"/>
      <c r="G5" s="48"/>
      <c r="H5" s="25"/>
      <c r="I5" s="25"/>
      <c r="J5" s="25"/>
      <c r="K5" s="25"/>
      <c r="L5" s="25"/>
      <c r="M5" s="25"/>
    </row>
    <row r="6" spans="1:13" ht="14.45" customHeight="1" x14ac:dyDescent="0.25">
      <c r="A6" s="39" t="s">
        <v>49</v>
      </c>
      <c r="B6" s="39"/>
      <c r="C6" s="48"/>
      <c r="D6" s="48"/>
      <c r="E6" s="48"/>
      <c r="F6" s="48"/>
      <c r="G6" s="48"/>
      <c r="H6" s="25"/>
      <c r="I6" s="25"/>
      <c r="J6" s="25"/>
      <c r="K6" s="25"/>
      <c r="L6" s="25"/>
      <c r="M6" s="25"/>
    </row>
    <row r="7" spans="1:13" ht="14.45" customHeight="1" x14ac:dyDescent="0.25">
      <c r="A7" s="26"/>
      <c r="B7" s="26"/>
      <c r="C7" s="8"/>
      <c r="D7" s="8"/>
      <c r="E7" s="8"/>
      <c r="F7" s="8"/>
      <c r="G7" s="8"/>
      <c r="H7" s="25"/>
      <c r="I7" s="25"/>
      <c r="J7" s="25"/>
      <c r="K7" s="25"/>
      <c r="L7" s="25"/>
      <c r="M7" s="25"/>
    </row>
    <row r="8" spans="1:13" x14ac:dyDescent="0.25">
      <c r="A8" s="49" t="s">
        <v>8</v>
      </c>
      <c r="B8" s="49"/>
      <c r="C8" s="49"/>
      <c r="D8" s="49"/>
      <c r="E8" s="49"/>
      <c r="F8" s="49"/>
      <c r="G8" s="49"/>
    </row>
    <row r="9" spans="1:13" x14ac:dyDescent="0.25">
      <c r="A9" s="49" t="s">
        <v>9</v>
      </c>
      <c r="B9" s="49"/>
      <c r="C9" s="49"/>
      <c r="D9" s="49"/>
      <c r="E9" s="49"/>
      <c r="F9" s="49"/>
      <c r="G9" s="49"/>
    </row>
    <row r="10" spans="1:13" x14ac:dyDescent="0.25">
      <c r="A10" s="50" t="s">
        <v>6</v>
      </c>
      <c r="B10" s="50"/>
      <c r="C10" s="50"/>
      <c r="D10" s="50"/>
      <c r="E10" s="50"/>
      <c r="F10" s="50"/>
      <c r="G10" s="50"/>
    </row>
    <row r="11" spans="1:13" x14ac:dyDescent="0.25">
      <c r="A11" s="47" t="s">
        <v>10</v>
      </c>
      <c r="B11" s="47"/>
      <c r="C11" s="16" t="s">
        <v>7</v>
      </c>
      <c r="D11" s="16">
        <v>2020</v>
      </c>
      <c r="E11" s="37">
        <v>2021</v>
      </c>
      <c r="F11" s="37">
        <v>2022</v>
      </c>
      <c r="G11" s="16">
        <v>2023</v>
      </c>
    </row>
    <row r="12" spans="1:13" x14ac:dyDescent="0.25">
      <c r="A12" s="16">
        <v>1</v>
      </c>
      <c r="B12" s="21" t="s">
        <v>43</v>
      </c>
      <c r="C12" s="20">
        <f>SUM(D12:G12)</f>
        <v>0</v>
      </c>
      <c r="D12" s="20">
        <f>SUM(D13:D14)</f>
        <v>0</v>
      </c>
      <c r="E12" s="20">
        <f>SUM(E13:E14)</f>
        <v>0</v>
      </c>
      <c r="F12" s="20">
        <f>SUM(F13:F14)</f>
        <v>0</v>
      </c>
      <c r="G12" s="20">
        <f>SUM(G13:G14)</f>
        <v>0</v>
      </c>
    </row>
    <row r="13" spans="1:13" ht="25.15" customHeight="1" x14ac:dyDescent="0.25">
      <c r="A13" s="15"/>
      <c r="B13" s="9" t="s">
        <v>11</v>
      </c>
      <c r="C13" s="20">
        <f t="shared" ref="C13:C20" si="0">SUM(D13:G13)</f>
        <v>0</v>
      </c>
      <c r="D13" s="22"/>
      <c r="E13" s="22"/>
      <c r="F13" s="22"/>
      <c r="G13" s="22"/>
    </row>
    <row r="14" spans="1:13" ht="25.9" customHeight="1" x14ac:dyDescent="0.25">
      <c r="A14" s="15"/>
      <c r="B14" s="9" t="s">
        <v>12</v>
      </c>
      <c r="C14" s="20">
        <f t="shared" si="0"/>
        <v>0</v>
      </c>
      <c r="D14" s="22"/>
      <c r="E14" s="22"/>
      <c r="F14" s="22"/>
      <c r="G14" s="22"/>
    </row>
    <row r="15" spans="1:13" x14ac:dyDescent="0.25">
      <c r="A15" s="16">
        <v>2</v>
      </c>
      <c r="B15" s="21" t="s">
        <v>44</v>
      </c>
      <c r="C15" s="20">
        <f t="shared" si="0"/>
        <v>0</v>
      </c>
      <c r="D15" s="20">
        <f>SUM(D16:D18)</f>
        <v>0</v>
      </c>
      <c r="E15" s="20">
        <f>SUM(E16:E18)</f>
        <v>0</v>
      </c>
      <c r="F15" s="20">
        <f>SUM(F16:F18)</f>
        <v>0</v>
      </c>
      <c r="G15" s="20">
        <f>SUM(G16:G18)</f>
        <v>0</v>
      </c>
    </row>
    <row r="16" spans="1:13" x14ac:dyDescent="0.25">
      <c r="A16" s="15"/>
      <c r="B16" s="14" t="s">
        <v>13</v>
      </c>
      <c r="C16" s="20">
        <f>SUM(D16:G16)</f>
        <v>0</v>
      </c>
      <c r="D16" s="23"/>
      <c r="E16" s="23"/>
      <c r="F16" s="23"/>
      <c r="G16" s="23"/>
    </row>
    <row r="17" spans="1:12" x14ac:dyDescent="0.25">
      <c r="A17" s="15"/>
      <c r="B17" s="14" t="s">
        <v>14</v>
      </c>
      <c r="C17" s="20">
        <f t="shared" si="0"/>
        <v>0</v>
      </c>
      <c r="D17" s="23"/>
      <c r="E17" s="23"/>
      <c r="F17" s="23"/>
      <c r="G17" s="23"/>
    </row>
    <row r="18" spans="1:12" x14ac:dyDescent="0.25">
      <c r="A18" s="15"/>
      <c r="B18" s="11" t="s">
        <v>66</v>
      </c>
      <c r="C18" s="20">
        <f t="shared" si="0"/>
        <v>0</v>
      </c>
      <c r="D18" s="23"/>
      <c r="E18" s="23"/>
      <c r="F18" s="23"/>
      <c r="G18" s="23"/>
    </row>
    <row r="19" spans="1:12" x14ac:dyDescent="0.25">
      <c r="A19" s="16">
        <v>3</v>
      </c>
      <c r="B19" s="21" t="s">
        <v>15</v>
      </c>
      <c r="C19" s="20">
        <f t="shared" si="0"/>
        <v>0</v>
      </c>
      <c r="D19" s="24">
        <v>0</v>
      </c>
      <c r="E19" s="24">
        <v>0</v>
      </c>
      <c r="F19" s="24">
        <v>0</v>
      </c>
      <c r="G19" s="24">
        <v>0</v>
      </c>
    </row>
    <row r="20" spans="1:12" ht="24" customHeight="1" x14ac:dyDescent="0.25">
      <c r="A20" s="16">
        <v>4</v>
      </c>
      <c r="B20" s="27" t="s">
        <v>16</v>
      </c>
      <c r="C20" s="20">
        <f t="shared" si="0"/>
        <v>0</v>
      </c>
      <c r="D20" s="24">
        <v>0</v>
      </c>
      <c r="E20" s="24">
        <v>0</v>
      </c>
      <c r="F20" s="24">
        <v>0</v>
      </c>
      <c r="G20" s="24">
        <v>0</v>
      </c>
    </row>
    <row r="21" spans="1:12" x14ac:dyDescent="0.25">
      <c r="A21" s="47" t="s">
        <v>45</v>
      </c>
      <c r="B21" s="47"/>
      <c r="C21" s="20">
        <f>SUM(D21:G21)</f>
        <v>0</v>
      </c>
      <c r="D21" s="20">
        <f>SUM(D12,D15,D19,D20)</f>
        <v>0</v>
      </c>
      <c r="E21" s="20">
        <f>SUM(E12,E15,E19,E20)</f>
        <v>0</v>
      </c>
      <c r="F21" s="20">
        <f>SUM(F12,F15,F19,F20)</f>
        <v>0</v>
      </c>
      <c r="G21" s="20">
        <f>SUM(G12,G15,G19,G20)</f>
        <v>0</v>
      </c>
    </row>
    <row r="22" spans="1:12" x14ac:dyDescent="0.25">
      <c r="A22" s="7" t="s">
        <v>17</v>
      </c>
      <c r="B22" s="29"/>
      <c r="C22" s="29"/>
    </row>
    <row r="23" spans="1:12" x14ac:dyDescent="0.25">
      <c r="A23" s="7" t="s">
        <v>18</v>
      </c>
      <c r="B23" s="29"/>
      <c r="C23" s="29"/>
    </row>
    <row r="24" spans="1:12" x14ac:dyDescent="0.25">
      <c r="A24" s="7" t="s">
        <v>19</v>
      </c>
      <c r="B24" s="29"/>
      <c r="C24" s="29"/>
    </row>
    <row r="25" spans="1:12" x14ac:dyDescent="0.25">
      <c r="A25" s="5"/>
    </row>
    <row r="26" spans="1:12" x14ac:dyDescent="0.25">
      <c r="A26" s="6" t="s">
        <v>20</v>
      </c>
      <c r="B26" s="30"/>
      <c r="C26" s="30" t="s">
        <v>21</v>
      </c>
      <c r="D26" s="30"/>
      <c r="E26" s="30"/>
      <c r="F26" s="30"/>
      <c r="G26" s="30" t="s">
        <v>3</v>
      </c>
      <c r="H26" s="6"/>
      <c r="L26" s="6"/>
    </row>
    <row r="27" spans="1:12" x14ac:dyDescent="0.25">
      <c r="A27" s="6" t="s">
        <v>4</v>
      </c>
      <c r="B27" s="30"/>
      <c r="C27" s="30"/>
      <c r="D27" s="30"/>
      <c r="E27" s="30"/>
      <c r="F27" s="30"/>
      <c r="G27" s="30"/>
    </row>
    <row r="28" spans="1:12" x14ac:dyDescent="0.25">
      <c r="A28" s="6" t="s">
        <v>5</v>
      </c>
      <c r="B28" s="30"/>
      <c r="C28" s="30"/>
      <c r="D28" s="30"/>
      <c r="E28" s="30"/>
      <c r="F28" s="30"/>
      <c r="G28" s="30"/>
    </row>
    <row r="29" spans="1:12" x14ac:dyDescent="0.25">
      <c r="A29" s="6"/>
      <c r="B29" s="30"/>
      <c r="C29" s="30"/>
      <c r="D29" s="30"/>
      <c r="E29" s="30"/>
      <c r="F29" s="30"/>
      <c r="G29" s="30"/>
    </row>
    <row r="30" spans="1:12" x14ac:dyDescent="0.25">
      <c r="A30" s="6" t="s">
        <v>22</v>
      </c>
      <c r="B30" s="30"/>
      <c r="C30" s="30"/>
      <c r="D30" s="30"/>
      <c r="E30" s="30"/>
      <c r="F30" s="30"/>
      <c r="G30" s="30"/>
    </row>
  </sheetData>
  <mergeCells count="17">
    <mergeCell ref="A11:B11"/>
    <mergeCell ref="A21:B21"/>
    <mergeCell ref="A5:B5"/>
    <mergeCell ref="C5:G5"/>
    <mergeCell ref="A6:B6"/>
    <mergeCell ref="C6:G6"/>
    <mergeCell ref="A8:G8"/>
    <mergeCell ref="A9:G9"/>
    <mergeCell ref="A10:G10"/>
    <mergeCell ref="A4:B4"/>
    <mergeCell ref="A1:G1"/>
    <mergeCell ref="A2:B2"/>
    <mergeCell ref="C2:G2"/>
    <mergeCell ref="A3:B3"/>
    <mergeCell ref="C3:G3"/>
    <mergeCell ref="F4:G4"/>
    <mergeCell ref="C4:D4"/>
  </mergeCells>
  <pageMargins left="0.7" right="0.7" top="0.75" bottom="0.75" header="0.3" footer="0.3"/>
  <pageSetup paperSize="9" scale="83" fitToHeight="0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6"/>
  <sheetViews>
    <sheetView zoomScale="85" zoomScaleNormal="85" workbookViewId="0">
      <selection activeCell="D38" sqref="D38"/>
    </sheetView>
  </sheetViews>
  <sheetFormatPr defaultColWidth="8.85546875" defaultRowHeight="12.75" x14ac:dyDescent="0.2"/>
  <cols>
    <col min="1" max="1" width="7.7109375" style="3" customWidth="1"/>
    <col min="2" max="2" width="12.140625" style="3" customWidth="1"/>
    <col min="3" max="3" width="14.5703125" style="3" customWidth="1"/>
    <col min="4" max="4" width="20" style="3" customWidth="1"/>
    <col min="5" max="5" width="12.85546875" style="3" customWidth="1"/>
    <col min="6" max="6" width="11.28515625" style="3" customWidth="1"/>
    <col min="7" max="7" width="7.85546875" style="3" customWidth="1"/>
    <col min="8" max="8" width="7.5703125" style="3" customWidth="1"/>
    <col min="9" max="9" width="8.42578125" style="3" customWidth="1"/>
    <col min="10" max="10" width="8.140625" style="3" customWidth="1"/>
    <col min="11" max="11" width="11.7109375" style="3" customWidth="1"/>
    <col min="12" max="12" width="11.5703125" style="3" customWidth="1"/>
    <col min="13" max="13" width="12.140625" style="3" customWidth="1"/>
    <col min="14" max="16384" width="8.85546875" style="3"/>
  </cols>
  <sheetData>
    <row r="1" spans="1:13" x14ac:dyDescent="0.2">
      <c r="A1" s="71" t="s">
        <v>56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x14ac:dyDescent="0.2">
      <c r="A2" s="49" t="s">
        <v>51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3.5" thickBot="1" x14ac:dyDescent="0.25">
      <c r="A3" s="1"/>
    </row>
    <row r="4" spans="1:13" ht="14.45" customHeight="1" x14ac:dyDescent="0.2">
      <c r="A4" s="72" t="s">
        <v>40</v>
      </c>
      <c r="B4" s="75" t="s">
        <v>30</v>
      </c>
      <c r="C4" s="76"/>
      <c r="D4" s="81" t="s">
        <v>31</v>
      </c>
      <c r="E4" s="81" t="s">
        <v>32</v>
      </c>
      <c r="F4" s="81" t="s">
        <v>41</v>
      </c>
      <c r="G4" s="75" t="s">
        <v>33</v>
      </c>
      <c r="H4" s="84"/>
      <c r="I4" s="75" t="s">
        <v>34</v>
      </c>
      <c r="J4" s="84"/>
      <c r="K4" s="75" t="s">
        <v>42</v>
      </c>
      <c r="L4" s="87"/>
      <c r="M4" s="88"/>
    </row>
    <row r="5" spans="1:13" ht="14.45" customHeight="1" x14ac:dyDescent="0.2">
      <c r="A5" s="73"/>
      <c r="B5" s="77"/>
      <c r="C5" s="78"/>
      <c r="D5" s="82"/>
      <c r="E5" s="82"/>
      <c r="F5" s="82"/>
      <c r="G5" s="77"/>
      <c r="H5" s="85"/>
      <c r="I5" s="77"/>
      <c r="J5" s="85"/>
      <c r="K5" s="89"/>
      <c r="L5" s="90"/>
      <c r="M5" s="91"/>
    </row>
    <row r="6" spans="1:13" ht="14.45" customHeight="1" x14ac:dyDescent="0.2">
      <c r="A6" s="73"/>
      <c r="B6" s="77"/>
      <c r="C6" s="78"/>
      <c r="D6" s="82"/>
      <c r="E6" s="82"/>
      <c r="F6" s="82"/>
      <c r="G6" s="77"/>
      <c r="H6" s="85"/>
      <c r="I6" s="77"/>
      <c r="J6" s="85"/>
      <c r="K6" s="89"/>
      <c r="L6" s="90"/>
      <c r="M6" s="91"/>
    </row>
    <row r="7" spans="1:13" ht="14.45" customHeight="1" x14ac:dyDescent="0.2">
      <c r="A7" s="73"/>
      <c r="B7" s="77"/>
      <c r="C7" s="78"/>
      <c r="D7" s="82"/>
      <c r="E7" s="82"/>
      <c r="F7" s="82"/>
      <c r="G7" s="77"/>
      <c r="H7" s="85"/>
      <c r="I7" s="77"/>
      <c r="J7" s="85"/>
      <c r="K7" s="89"/>
      <c r="L7" s="90"/>
      <c r="M7" s="91"/>
    </row>
    <row r="8" spans="1:13" ht="15" customHeight="1" thickBot="1" x14ac:dyDescent="0.25">
      <c r="A8" s="74"/>
      <c r="B8" s="79"/>
      <c r="C8" s="80"/>
      <c r="D8" s="83"/>
      <c r="E8" s="83"/>
      <c r="F8" s="83"/>
      <c r="G8" s="79"/>
      <c r="H8" s="86"/>
      <c r="I8" s="79"/>
      <c r="J8" s="86"/>
      <c r="K8" s="92"/>
      <c r="L8" s="93"/>
      <c r="M8" s="94"/>
    </row>
    <row r="9" spans="1:13" ht="16.149999999999999" customHeight="1" x14ac:dyDescent="0.2">
      <c r="A9" s="62" t="s">
        <v>52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</row>
    <row r="10" spans="1:13" s="31" customFormat="1" x14ac:dyDescent="0.2">
      <c r="A10" s="43" t="s">
        <v>53</v>
      </c>
      <c r="B10" s="44"/>
      <c r="C10" s="44"/>
      <c r="D10" s="44"/>
      <c r="E10" s="44"/>
      <c r="F10" s="45"/>
      <c r="G10" s="33">
        <v>2020</v>
      </c>
      <c r="H10" s="33">
        <v>2021</v>
      </c>
      <c r="I10" s="33">
        <v>2020</v>
      </c>
      <c r="J10" s="33">
        <v>2021</v>
      </c>
      <c r="K10" s="33">
        <v>2020</v>
      </c>
      <c r="L10" s="33">
        <v>2021</v>
      </c>
      <c r="M10" s="33" t="s">
        <v>0</v>
      </c>
    </row>
    <row r="11" spans="1:13" x14ac:dyDescent="0.2">
      <c r="A11" s="35">
        <v>1</v>
      </c>
      <c r="B11" s="57" t="s">
        <v>23</v>
      </c>
      <c r="C11" s="57"/>
      <c r="D11" s="35" t="s">
        <v>35</v>
      </c>
      <c r="E11" s="17">
        <f>50*4.7515</f>
        <v>237.57499999999999</v>
      </c>
      <c r="F11" s="17">
        <v>200</v>
      </c>
      <c r="G11" s="18">
        <v>1200</v>
      </c>
      <c r="H11" s="18">
        <v>1000</v>
      </c>
      <c r="I11" s="13">
        <f>G11/(166.666*12)</f>
        <v>0.60000240000960003</v>
      </c>
      <c r="J11" s="13">
        <f>H11/(166.666*12)</f>
        <v>0.50000200000799999</v>
      </c>
      <c r="K11" s="19">
        <f>F11*G11</f>
        <v>240000</v>
      </c>
      <c r="L11" s="19">
        <f>F11*H11</f>
        <v>200000</v>
      </c>
      <c r="M11" s="20">
        <f>SUM(K11:L11)</f>
        <v>440000</v>
      </c>
    </row>
    <row r="12" spans="1:13" x14ac:dyDescent="0.2">
      <c r="A12" s="35">
        <v>2</v>
      </c>
      <c r="B12" s="55"/>
      <c r="C12" s="56"/>
      <c r="D12" s="35" t="s">
        <v>37</v>
      </c>
      <c r="E12" s="17">
        <f>35*4.7515</f>
        <v>166.30250000000001</v>
      </c>
      <c r="F12" s="17">
        <v>150</v>
      </c>
      <c r="G12" s="18">
        <v>1248</v>
      </c>
      <c r="H12" s="18">
        <v>1780</v>
      </c>
      <c r="I12" s="13">
        <f t="shared" ref="I12:J14" si="0">G12/(166.666*12)</f>
        <v>0.62400249600998403</v>
      </c>
      <c r="J12" s="13">
        <f t="shared" si="0"/>
        <v>0.89000356001424008</v>
      </c>
      <c r="K12" s="19">
        <f t="shared" ref="K12:K14" si="1">F12*G12</f>
        <v>187200</v>
      </c>
      <c r="L12" s="19">
        <f>F12*H12</f>
        <v>267000</v>
      </c>
      <c r="M12" s="20">
        <f t="shared" ref="M12:M14" si="2">SUM(K12:L12)</f>
        <v>454200</v>
      </c>
    </row>
    <row r="13" spans="1:13" x14ac:dyDescent="0.2">
      <c r="A13" s="35">
        <v>3</v>
      </c>
      <c r="B13" s="55"/>
      <c r="C13" s="56"/>
      <c r="D13" s="35" t="s">
        <v>36</v>
      </c>
      <c r="E13" s="17">
        <f>25*4.7515</f>
        <v>118.78749999999999</v>
      </c>
      <c r="F13" s="17">
        <v>100</v>
      </c>
      <c r="G13" s="18">
        <v>500</v>
      </c>
      <c r="H13" s="18">
        <v>800</v>
      </c>
      <c r="I13" s="13">
        <f t="shared" si="0"/>
        <v>0.250001000004</v>
      </c>
      <c r="J13" s="13">
        <f>H13/(166.666*12)</f>
        <v>0.40000160000640006</v>
      </c>
      <c r="K13" s="19">
        <f t="shared" si="1"/>
        <v>50000</v>
      </c>
      <c r="L13" s="19">
        <f>F13*H13</f>
        <v>80000</v>
      </c>
      <c r="M13" s="20">
        <f t="shared" si="2"/>
        <v>130000</v>
      </c>
    </row>
    <row r="14" spans="1:13" x14ac:dyDescent="0.2">
      <c r="A14" s="35">
        <v>4</v>
      </c>
      <c r="B14" s="57"/>
      <c r="C14" s="57"/>
      <c r="D14" s="35" t="s">
        <v>38</v>
      </c>
      <c r="E14" s="17">
        <f>15*4.7515</f>
        <v>71.272500000000008</v>
      </c>
      <c r="F14" s="17">
        <v>70</v>
      </c>
      <c r="G14" s="18">
        <v>200</v>
      </c>
      <c r="H14" s="18">
        <v>400</v>
      </c>
      <c r="I14" s="13">
        <f t="shared" si="0"/>
        <v>0.10000040000160001</v>
      </c>
      <c r="J14" s="13">
        <f t="shared" si="0"/>
        <v>0.20000080000320003</v>
      </c>
      <c r="K14" s="19">
        <f t="shared" si="1"/>
        <v>14000</v>
      </c>
      <c r="L14" s="19">
        <f>F14*H14</f>
        <v>28000</v>
      </c>
      <c r="M14" s="20">
        <f t="shared" si="2"/>
        <v>42000</v>
      </c>
    </row>
    <row r="15" spans="1:13" x14ac:dyDescent="0.2">
      <c r="A15" s="65" t="s">
        <v>39</v>
      </c>
      <c r="B15" s="66"/>
      <c r="C15" s="66"/>
      <c r="D15" s="66"/>
      <c r="E15" s="66"/>
      <c r="F15" s="67"/>
      <c r="G15" s="36">
        <f>SUM(G11:G14)</f>
        <v>3148</v>
      </c>
      <c r="H15" s="36">
        <f>SUM(H11:H14)</f>
        <v>3980</v>
      </c>
      <c r="I15" s="20">
        <f>SUM(I11:I14)</f>
        <v>1.5740062960251842</v>
      </c>
      <c r="J15" s="20">
        <f t="shared" ref="J15:L15" si="3">SUM(J11:J14)</f>
        <v>1.9900079600318403</v>
      </c>
      <c r="K15" s="20">
        <f>SUM(K11:K14)</f>
        <v>491200</v>
      </c>
      <c r="L15" s="20">
        <f t="shared" si="3"/>
        <v>575000</v>
      </c>
      <c r="M15" s="20">
        <f>SUM(M11:M14)</f>
        <v>1066200</v>
      </c>
    </row>
    <row r="16" spans="1:13" x14ac:dyDescent="0.2">
      <c r="A16" s="68" t="s">
        <v>54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</row>
    <row r="17" spans="1:13" x14ac:dyDescent="0.2">
      <c r="A17" s="61" t="s">
        <v>53</v>
      </c>
      <c r="B17" s="61"/>
      <c r="C17" s="61"/>
      <c r="D17" s="61"/>
      <c r="E17" s="61"/>
      <c r="F17" s="61"/>
      <c r="G17" s="33">
        <v>2020</v>
      </c>
      <c r="H17" s="33">
        <v>2021</v>
      </c>
      <c r="I17" s="33">
        <v>2020</v>
      </c>
      <c r="J17" s="33">
        <v>2021</v>
      </c>
      <c r="K17" s="33">
        <v>2020</v>
      </c>
      <c r="L17" s="33">
        <v>2021</v>
      </c>
      <c r="M17" s="33" t="s">
        <v>0</v>
      </c>
    </row>
    <row r="18" spans="1:13" x14ac:dyDescent="0.2">
      <c r="A18" s="35">
        <v>5</v>
      </c>
      <c r="B18" s="57" t="s">
        <v>25</v>
      </c>
      <c r="C18" s="57"/>
      <c r="D18" s="35" t="s">
        <v>24</v>
      </c>
      <c r="E18" s="35"/>
      <c r="F18" s="35"/>
      <c r="G18" s="35"/>
      <c r="H18" s="14"/>
      <c r="I18" s="10"/>
      <c r="J18" s="12"/>
      <c r="K18" s="34"/>
      <c r="L18" s="35"/>
      <c r="M18" s="33"/>
    </row>
    <row r="19" spans="1:13" x14ac:dyDescent="0.2">
      <c r="A19" s="35">
        <v>6</v>
      </c>
      <c r="B19" s="57"/>
      <c r="C19" s="57"/>
      <c r="D19" s="35"/>
      <c r="E19" s="35"/>
      <c r="F19" s="35"/>
      <c r="G19" s="35"/>
      <c r="H19" s="14"/>
      <c r="I19" s="10"/>
      <c r="J19" s="12"/>
      <c r="K19" s="34"/>
      <c r="L19" s="35"/>
      <c r="M19" s="33"/>
    </row>
    <row r="20" spans="1:13" x14ac:dyDescent="0.2">
      <c r="A20" s="52" t="s">
        <v>26</v>
      </c>
      <c r="B20" s="53"/>
      <c r="C20" s="53"/>
      <c r="D20" s="53"/>
      <c r="E20" s="53"/>
      <c r="F20" s="54"/>
      <c r="G20" s="36">
        <f>SUM(G18:G19)</f>
        <v>0</v>
      </c>
      <c r="H20" s="36">
        <f t="shared" ref="H20:M20" si="4">SUM(H18:H19)</f>
        <v>0</v>
      </c>
      <c r="I20" s="20">
        <f>SUM(I18:I19)</f>
        <v>0</v>
      </c>
      <c r="J20" s="20">
        <f t="shared" si="4"/>
        <v>0</v>
      </c>
      <c r="K20" s="20">
        <f t="shared" si="4"/>
        <v>0</v>
      </c>
      <c r="L20" s="20">
        <f t="shared" si="4"/>
        <v>0</v>
      </c>
      <c r="M20" s="20">
        <f t="shared" si="4"/>
        <v>0</v>
      </c>
    </row>
    <row r="21" spans="1:13" x14ac:dyDescent="0.2">
      <c r="A21" s="58" t="s">
        <v>55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60"/>
    </row>
    <row r="22" spans="1:13" x14ac:dyDescent="0.2">
      <c r="A22" s="61" t="s">
        <v>53</v>
      </c>
      <c r="B22" s="61"/>
      <c r="C22" s="61"/>
      <c r="D22" s="61"/>
      <c r="E22" s="61"/>
      <c r="F22" s="61"/>
      <c r="G22" s="33">
        <v>2020</v>
      </c>
      <c r="H22" s="33">
        <v>2021</v>
      </c>
      <c r="I22" s="33">
        <v>2020</v>
      </c>
      <c r="J22" s="33">
        <v>2021</v>
      </c>
      <c r="K22" s="33">
        <v>2020</v>
      </c>
      <c r="L22" s="33">
        <v>2021</v>
      </c>
      <c r="M22" s="33"/>
    </row>
    <row r="23" spans="1:13" x14ac:dyDescent="0.2">
      <c r="A23" s="35">
        <v>7</v>
      </c>
      <c r="B23" s="57" t="s">
        <v>27</v>
      </c>
      <c r="C23" s="57"/>
      <c r="D23" s="35" t="s">
        <v>28</v>
      </c>
      <c r="E23" s="35"/>
      <c r="F23" s="35"/>
      <c r="G23" s="35"/>
      <c r="H23" s="35"/>
      <c r="I23" s="10"/>
      <c r="J23" s="12"/>
      <c r="K23" s="34"/>
      <c r="L23" s="35"/>
      <c r="M23" s="33"/>
    </row>
    <row r="24" spans="1:13" x14ac:dyDescent="0.2">
      <c r="A24" s="35">
        <v>8</v>
      </c>
      <c r="B24" s="57"/>
      <c r="C24" s="57"/>
      <c r="D24" s="35"/>
      <c r="E24" s="35"/>
      <c r="F24" s="35"/>
      <c r="G24" s="35"/>
      <c r="H24" s="35"/>
      <c r="I24" s="10"/>
      <c r="J24" s="12"/>
      <c r="K24" s="34"/>
      <c r="L24" s="35"/>
      <c r="M24" s="33"/>
    </row>
    <row r="25" spans="1:13" x14ac:dyDescent="0.2">
      <c r="A25" s="52" t="s">
        <v>29</v>
      </c>
      <c r="B25" s="53"/>
      <c r="C25" s="53"/>
      <c r="D25" s="53"/>
      <c r="E25" s="53"/>
      <c r="F25" s="54"/>
      <c r="G25" s="36">
        <f>SUM(G23:G24)</f>
        <v>0</v>
      </c>
      <c r="H25" s="36">
        <f t="shared" ref="H25" si="5">SUM(H23:H24)</f>
        <v>0</v>
      </c>
      <c r="I25" s="20">
        <f>SUM(I23:I24)</f>
        <v>0</v>
      </c>
      <c r="J25" s="20">
        <f t="shared" ref="J25:M25" si="6">SUM(J23:J24)</f>
        <v>0</v>
      </c>
      <c r="K25" s="20">
        <f t="shared" si="6"/>
        <v>0</v>
      </c>
      <c r="L25" s="20">
        <f t="shared" si="6"/>
        <v>0</v>
      </c>
      <c r="M25" s="20">
        <f t="shared" si="6"/>
        <v>0</v>
      </c>
    </row>
    <row r="26" spans="1:13" x14ac:dyDescent="0.2">
      <c r="A26" s="52" t="s">
        <v>1</v>
      </c>
      <c r="B26" s="53"/>
      <c r="C26" s="53"/>
      <c r="D26" s="53"/>
      <c r="E26" s="53"/>
      <c r="F26" s="54"/>
      <c r="G26" s="36">
        <f>SUM(G15,G20,G25)</f>
        <v>3148</v>
      </c>
      <c r="H26" s="36">
        <f t="shared" ref="H26:M26" si="7">SUM(H15,H20,H25)</f>
        <v>3980</v>
      </c>
      <c r="I26" s="20">
        <f t="shared" si="7"/>
        <v>1.5740062960251842</v>
      </c>
      <c r="J26" s="20">
        <f>SUM(J15,J20,J25)</f>
        <v>1.9900079600318403</v>
      </c>
      <c r="K26" s="20">
        <f t="shared" si="7"/>
        <v>491200</v>
      </c>
      <c r="L26" s="20">
        <f t="shared" si="7"/>
        <v>575000</v>
      </c>
      <c r="M26" s="20">
        <f t="shared" si="7"/>
        <v>1066200</v>
      </c>
    </row>
    <row r="27" spans="1:13" x14ac:dyDescent="0.2">
      <c r="A27" s="4" t="s">
        <v>64</v>
      </c>
    </row>
    <row r="28" spans="1:13" x14ac:dyDescent="0.2">
      <c r="A28" s="4" t="s">
        <v>65</v>
      </c>
    </row>
    <row r="29" spans="1:13" x14ac:dyDescent="0.2">
      <c r="A29" s="4" t="s">
        <v>62</v>
      </c>
    </row>
    <row r="30" spans="1:13" x14ac:dyDescent="0.2">
      <c r="A30" s="4" t="s">
        <v>63</v>
      </c>
    </row>
    <row r="31" spans="1:13" x14ac:dyDescent="0.2">
      <c r="A31" s="4"/>
    </row>
    <row r="32" spans="1:13" x14ac:dyDescent="0.2">
      <c r="A32" s="2" t="s">
        <v>20</v>
      </c>
    </row>
    <row r="33" spans="1:12" x14ac:dyDescent="0.2">
      <c r="A33" s="2" t="s">
        <v>4</v>
      </c>
      <c r="B33" s="32"/>
      <c r="F33" s="4"/>
      <c r="G33" s="51" t="s">
        <v>21</v>
      </c>
      <c r="H33" s="51"/>
      <c r="J33" s="4"/>
      <c r="L33" s="3" t="s">
        <v>3</v>
      </c>
    </row>
    <row r="34" spans="1:12" x14ac:dyDescent="0.2">
      <c r="A34" s="2" t="s">
        <v>5</v>
      </c>
    </row>
    <row r="35" spans="1:12" x14ac:dyDescent="0.2">
      <c r="A35" s="2"/>
    </row>
    <row r="36" spans="1:12" x14ac:dyDescent="0.2">
      <c r="A36" s="2" t="s">
        <v>22</v>
      </c>
    </row>
  </sheetData>
  <mergeCells count="29">
    <mergeCell ref="A1:M1"/>
    <mergeCell ref="A2:M2"/>
    <mergeCell ref="A4:A8"/>
    <mergeCell ref="B4:C8"/>
    <mergeCell ref="D4:D8"/>
    <mergeCell ref="E4:E8"/>
    <mergeCell ref="F4:F8"/>
    <mergeCell ref="G4:H8"/>
    <mergeCell ref="I4:J8"/>
    <mergeCell ref="K4:M8"/>
    <mergeCell ref="A9:M9"/>
    <mergeCell ref="A10:F10"/>
    <mergeCell ref="B11:C11"/>
    <mergeCell ref="A15:F15"/>
    <mergeCell ref="A16:M16"/>
    <mergeCell ref="B14:C14"/>
    <mergeCell ref="G33:H33"/>
    <mergeCell ref="A25:F25"/>
    <mergeCell ref="A26:F26"/>
    <mergeCell ref="B12:C12"/>
    <mergeCell ref="B13:C13"/>
    <mergeCell ref="B18:C18"/>
    <mergeCell ref="A20:F20"/>
    <mergeCell ref="A21:M21"/>
    <mergeCell ref="A22:F22"/>
    <mergeCell ref="B23:C23"/>
    <mergeCell ref="B24:C24"/>
    <mergeCell ref="A17:F17"/>
    <mergeCell ref="B19:C19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C1_EN</vt:lpstr>
      <vt:lpstr>C1.1_EN</vt:lpstr>
      <vt:lpstr>C1.1_EN!Print_Area</vt:lpstr>
      <vt:lpstr>'C1_EN'!Print_Area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IFA</cp:lastModifiedBy>
  <cp:lastPrinted>2020-10-12T11:34:03Z</cp:lastPrinted>
  <dcterms:created xsi:type="dcterms:W3CDTF">2016-02-02T10:25:38Z</dcterms:created>
  <dcterms:modified xsi:type="dcterms:W3CDTF">2020-10-21T07:50:00Z</dcterms:modified>
</cp:coreProperties>
</file>